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" yWindow="-12" windowWidth="19416" windowHeight="11016"/>
  </bookViews>
  <sheets>
    <sheet name="фін план" sheetId="1" r:id="rId1"/>
  </sheets>
  <definedNames>
    <definedName name="_xlnm.Print_Area" localSheetId="0">'фін план'!$A$1:$J$132</definedName>
  </definedNames>
  <calcPr calcId="125725" iterateDelta="1E-4"/>
</workbook>
</file>

<file path=xl/calcChain.xml><?xml version="1.0" encoding="utf-8"?>
<calcChain xmlns="http://schemas.openxmlformats.org/spreadsheetml/2006/main">
  <c r="E73" i="1"/>
  <c r="E72"/>
  <c r="E69"/>
  <c r="E71"/>
  <c r="E70"/>
  <c r="G82"/>
  <c r="H82"/>
  <c r="I82"/>
  <c r="F82"/>
  <c r="F78" s="1"/>
  <c r="G78"/>
  <c r="H78"/>
  <c r="I78"/>
  <c r="E78"/>
  <c r="E82"/>
  <c r="E90"/>
  <c r="E89" s="1"/>
  <c r="E94"/>
  <c r="E93" s="1"/>
  <c r="D93"/>
  <c r="D89"/>
  <c r="D78"/>
  <c r="D82"/>
  <c r="G89"/>
  <c r="H89"/>
  <c r="I89"/>
  <c r="F89"/>
  <c r="F93"/>
  <c r="G93"/>
  <c r="H93"/>
  <c r="I93"/>
  <c r="D74"/>
  <c r="C50"/>
  <c r="F74"/>
  <c r="G74"/>
  <c r="H74"/>
  <c r="I74"/>
  <c r="F50"/>
  <c r="G50"/>
  <c r="H50"/>
  <c r="I50"/>
  <c r="F40"/>
  <c r="G40"/>
  <c r="H40"/>
  <c r="I40"/>
  <c r="E50"/>
  <c r="E40"/>
  <c r="E74" l="1"/>
  <c r="C40"/>
  <c r="C58" s="1"/>
  <c r="C74"/>
  <c r="D50"/>
  <c r="D40"/>
</calcChain>
</file>

<file path=xl/sharedStrings.xml><?xml version="1.0" encoding="utf-8"?>
<sst xmlns="http://schemas.openxmlformats.org/spreadsheetml/2006/main" count="142" uniqueCount="130">
  <si>
    <t xml:space="preserve"> </t>
  </si>
  <si>
    <t>коди</t>
  </si>
  <si>
    <t>Рік</t>
  </si>
  <si>
    <t>за ЄДРПОУ</t>
  </si>
  <si>
    <t>Орган управління</t>
  </si>
  <si>
    <t>за СПОДУ</t>
  </si>
  <si>
    <t>за ЗКГНГ</t>
  </si>
  <si>
    <t>за КВЕД</t>
  </si>
  <si>
    <t xml:space="preserve">                                                 Основні фінансові показники</t>
  </si>
  <si>
    <t>Одиниці виміру: тис. гривень</t>
  </si>
  <si>
    <t>Код ряд-</t>
  </si>
  <si>
    <t>ка</t>
  </si>
  <si>
    <t>Факт мину-</t>
  </si>
  <si>
    <t>лого року</t>
  </si>
  <si>
    <t>Фінан-</t>
  </si>
  <si>
    <t>совий план поточного року</t>
  </si>
  <si>
    <t>Плано-</t>
  </si>
  <si>
    <t>вий рік (усього)</t>
  </si>
  <si>
    <t>У тому числі за кварталами</t>
  </si>
  <si>
    <t>I</t>
  </si>
  <si>
    <t>II</t>
  </si>
  <si>
    <t>III</t>
  </si>
  <si>
    <t>IV</t>
  </si>
  <si>
    <t xml:space="preserve">                                                        І. Формування прибутку підприємства</t>
  </si>
  <si>
    <t>Доходи</t>
  </si>
  <si>
    <t>Дохід (виручка) від реалізації продукції (товарів, робіт, послуг) </t>
  </si>
  <si>
    <t>в т.ч. за рахунок бюджетних коштів</t>
  </si>
  <si>
    <t>Податок на додану вартість </t>
  </si>
  <si>
    <t>Інші вирахування з доходу </t>
  </si>
  <si>
    <t>Чистий дохід (виручка) від реалізації продукції (товарів, робіт, послуг) </t>
  </si>
  <si>
    <t>Інші операційні доходи</t>
  </si>
  <si>
    <t>у тому числі: </t>
  </si>
  <si>
    <t>дохід від операційної оренди активів </t>
  </si>
  <si>
    <t>одержані гранти та субсидії </t>
  </si>
  <si>
    <t>дохід від реалізації необоротних активів, утримуваних для продажу </t>
  </si>
  <si>
    <t>Дохід від участі в капіталі </t>
  </si>
  <si>
    <t>Інші доходи </t>
  </si>
  <si>
    <t>у тому числі:</t>
  </si>
  <si>
    <t>дохід від реалізації фінансових інвестицій </t>
  </si>
  <si>
    <t>дохід від безоплатно одержаних активів </t>
  </si>
  <si>
    <t xml:space="preserve">Усього доходів </t>
  </si>
  <si>
    <t>Витрати</t>
  </si>
  <si>
    <t>Собівартість реалізованої продукції (товарів, робіт і послуг)</t>
  </si>
  <si>
    <t>Адміністративні витрати</t>
  </si>
  <si>
    <t>Витрати на збут</t>
  </si>
  <si>
    <t>Інші операційні витрати</t>
  </si>
  <si>
    <t>Фінансові витрати </t>
  </si>
  <si>
    <t>Витрати від участі в капіталі </t>
  </si>
  <si>
    <t>Інші витрати </t>
  </si>
  <si>
    <t>Усього витрати</t>
  </si>
  <si>
    <t>Фінансові результати діяльності:</t>
  </si>
  <si>
    <t>Валовий прибуток (збиток):</t>
  </si>
  <si>
    <t>прибуток</t>
  </si>
  <si>
    <t>збиток</t>
  </si>
  <si>
    <t>Фінансові результати від операційної діяльності </t>
  </si>
  <si>
    <t>прибуток </t>
  </si>
  <si>
    <t>збиток </t>
  </si>
  <si>
    <t>Фінансові результати від звичайної діяльності до оподаткування:</t>
  </si>
  <si>
    <t>Податок на прибуток </t>
  </si>
  <si>
    <t>Чистий:</t>
  </si>
  <si>
    <t>Відрахування частини прибутку до бюджету</t>
  </si>
  <si>
    <t>II. Елементи операційних витрат (разом)</t>
  </si>
  <si>
    <t>Матеріальні затрати </t>
  </si>
  <si>
    <t>Витрати на оплату праці </t>
  </si>
  <si>
    <t>Відрахування на соціальні заходи </t>
  </si>
  <si>
    <t>Амортизація </t>
  </si>
  <si>
    <t>Інші операційні витрати </t>
  </si>
  <si>
    <t>Разом (сума рядків з 240 по 280): </t>
  </si>
  <si>
    <t xml:space="preserve">    Ш. Обов’язкові платежі підприємства до бюджету та державних цільових фондів</t>
  </si>
  <si>
    <t>Сплата поточних податків та обов’язкових платежів до державного бюджету, у тому числі:</t>
  </si>
  <si>
    <t>податок на прибуток</t>
  </si>
  <si>
    <t>ПДВ, що підлягає сплаті до бюджету за підсумками звітного періоду</t>
  </si>
  <si>
    <t>ПДВ, що підлягає відшкодуванню з бюджету за підсумками звітного періоду</t>
  </si>
  <si>
    <t>відрахування частини чистого прибутку комунальними підприємствами</t>
  </si>
  <si>
    <t>304/1</t>
  </si>
  <si>
    <t>інші</t>
  </si>
  <si>
    <t>304/2</t>
  </si>
  <si>
    <t>Погашення податкової заборгованості, у тому числі:</t>
  </si>
  <si>
    <t>до державних цільових фондів</t>
  </si>
  <si>
    <t>неустойки (штрафи, пені)</t>
  </si>
  <si>
    <t>Внески до державних цільових фондів, у тому числі:</t>
  </si>
  <si>
    <r>
      <t>внески до фондів соціального страхування -</t>
    </r>
    <r>
      <rPr>
        <sz val="14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єдиний внесок на загальнообов'язкове державне соціальне страхування</t>
    </r>
    <r>
      <rPr>
        <sz val="14"/>
        <color indexed="8"/>
        <rFont val="Times New Roman"/>
        <family val="1"/>
        <charset val="204"/>
      </rPr>
      <t xml:space="preserve">               </t>
    </r>
  </si>
  <si>
    <t>Інші обов’язкові платежі, у тому числі:</t>
  </si>
  <si>
    <t>місцеві податки та збори</t>
  </si>
  <si>
    <t>інші платежі (розшифрувати)</t>
  </si>
  <si>
    <t>IV. Капітальні інвестиції протягом року</t>
  </si>
  <si>
    <t>Капітальне будівництво </t>
  </si>
  <si>
    <t>в т. ч. за рахунок бюджетних коштів </t>
  </si>
  <si>
    <t>Погашення отриманих на капітальні інвестиції позик </t>
  </si>
  <si>
    <t>Разом (сума рядків  340, 350, 360, 370, 380) </t>
  </si>
  <si>
    <t>в т. ч. за рахунок бюджетних коштів (сума рядків 341, 351, 361, 371, 381) </t>
  </si>
  <si>
    <t xml:space="preserve">                                                               V. Додаткова інформація</t>
  </si>
  <si>
    <t>Чисельність працівників </t>
  </si>
  <si>
    <t>Первісна вартість основних засобів </t>
  </si>
  <si>
    <t>Податкова заборгованість </t>
  </si>
  <si>
    <t>Заборгованість перед працівниками із виплати заробітної плати </t>
  </si>
  <si>
    <t>погашення реструктуризованих та відстрочених сум, що підлягають сплаті у поточному році до бюджету</t>
  </si>
  <si>
    <t>Інші податки, у тому числі (розшифрувати):</t>
  </si>
  <si>
    <t xml:space="preserve">(підпис) </t>
  </si>
  <si>
    <t xml:space="preserve">    </t>
  </si>
  <si>
    <t xml:space="preserve">Заступник міського голови з питань діяльності </t>
  </si>
  <si>
    <t>виконавчих органів ради</t>
  </si>
  <si>
    <t>міської ради</t>
  </si>
  <si>
    <r>
      <t>Галузь:</t>
    </r>
    <r>
      <rPr>
        <u/>
        <sz val="12"/>
        <color indexed="8"/>
        <rFont val="Times New Roman"/>
        <family val="1"/>
        <charset val="204"/>
      </rPr>
      <t xml:space="preserve"> житлово-комунальна сфера</t>
    </r>
  </si>
  <si>
    <r>
      <t xml:space="preserve">Телефон: </t>
    </r>
    <r>
      <rPr>
        <u/>
        <sz val="12"/>
        <color indexed="8"/>
        <rFont val="Times New Roman"/>
        <family val="1"/>
        <charset val="204"/>
      </rPr>
      <t>3-30-94</t>
    </r>
  </si>
  <si>
    <t>І</t>
  </si>
  <si>
    <t>ІІ</t>
  </si>
  <si>
    <t>ІІІ</t>
  </si>
  <si>
    <t>Інші фінансові доходи (фінансування з бюджету)</t>
  </si>
  <si>
    <r>
      <t xml:space="preserve">Вид економічної діяльності: </t>
    </r>
    <r>
      <rPr>
        <u/>
        <sz val="12"/>
        <color indexed="8"/>
        <rFont val="Times New Roman"/>
        <family val="1"/>
        <charset val="204"/>
      </rPr>
      <t>управління нерухомим майном за винагороду або на основі контракту</t>
    </r>
  </si>
  <si>
    <r>
      <t xml:space="preserve">Місцезнаходження: </t>
    </r>
    <r>
      <rPr>
        <u/>
        <sz val="12"/>
        <color indexed="8"/>
        <rFont val="Times New Roman"/>
        <family val="1"/>
        <charset val="204"/>
      </rPr>
      <t>вул. В'ячеслава Чорновола, буд. 109, корпус А, м. Прилуки, Чернігівської обл., 17500</t>
    </r>
  </si>
  <si>
    <r>
      <t xml:space="preserve">ФІНАНСОВИЙ ПЛАН ПІДПРИЄМСТВА НА </t>
    </r>
    <r>
      <rPr>
        <b/>
        <u/>
        <sz val="12"/>
        <color indexed="8"/>
        <rFont val="Times New Roman"/>
        <family val="1"/>
        <charset val="204"/>
      </rPr>
      <t xml:space="preserve"> 2025  </t>
    </r>
    <r>
      <rPr>
        <b/>
        <sz val="12"/>
        <color indexed="8"/>
        <rFont val="Times New Roman"/>
        <family val="1"/>
        <charset val="204"/>
      </rPr>
      <t>РІК</t>
    </r>
  </si>
  <si>
    <t>Модернізація, модифікація, дообладнання, реконструкція, інші види поліпшення необоротних активів</t>
  </si>
  <si>
    <t>Придбання (виготовлення) основних засобів та інших необоротних матеріальних активів</t>
  </si>
  <si>
    <t>Придбання (створення) нематеріальних активів</t>
  </si>
  <si>
    <r>
      <t xml:space="preserve">Ім'я та прізвище керівника:  </t>
    </r>
    <r>
      <rPr>
        <u/>
        <sz val="12"/>
        <color indexed="8"/>
        <rFont val="Times New Roman"/>
        <family val="1"/>
        <charset val="204"/>
      </rPr>
      <t>Людмила ГОЛІК</t>
    </r>
  </si>
  <si>
    <t xml:space="preserve">ЗАТВЕРДЖЕНО </t>
  </si>
  <si>
    <t>Рішення виконавчого комітету міської ради</t>
  </si>
  <si>
    <r>
      <t xml:space="preserve">Підприємство :   </t>
    </r>
    <r>
      <rPr>
        <u/>
        <sz val="12"/>
        <color indexed="8"/>
        <rFont val="Times New Roman"/>
        <family val="1"/>
        <charset val="204"/>
      </rPr>
      <t>Комунальне підприємство « Прилукижитлобуд »</t>
    </r>
  </si>
  <si>
    <r>
      <t xml:space="preserve">Начальник КП </t>
    </r>
    <r>
      <rPr>
        <sz val="11"/>
        <color indexed="8"/>
        <rFont val="Calibri"/>
        <family val="2"/>
        <charset val="204"/>
      </rPr>
      <t>«</t>
    </r>
    <r>
      <rPr>
        <sz val="11"/>
        <color indexed="8"/>
        <rFont val="Times New Roman"/>
        <family val="1"/>
        <charset val="204"/>
      </rPr>
      <t>Прилукижитлобуд</t>
    </r>
    <r>
      <rPr>
        <sz val="11"/>
        <color indexed="8"/>
        <rFont val="Calibri"/>
        <family val="2"/>
        <charset val="204"/>
      </rPr>
      <t>»</t>
    </r>
  </si>
  <si>
    <t xml:space="preserve">                    </t>
  </si>
  <si>
    <t xml:space="preserve">                            (ім'я, прізвище)</t>
  </si>
  <si>
    <t>(дата погодження)</t>
  </si>
  <si>
    <t xml:space="preserve">      Данііл САВЕНКО</t>
  </si>
  <si>
    <t xml:space="preserve">               Людмила ГОЛІК</t>
  </si>
  <si>
    <t>ПОГОДЖУЮ</t>
  </si>
  <si>
    <t>Заступник начальника фінансового управління -</t>
  </si>
  <si>
    <t>начальник бюджетного відділу фінансового управління</t>
  </si>
  <si>
    <t xml:space="preserve">                               Тетяна КОСТЕЦЬКА</t>
  </si>
  <si>
    <t>30 липня 2025 року № 252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</si>
</sst>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 tint="-0.49998474074526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8"/>
      <color indexed="8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i/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gray0625">
        <fgColor indexed="8"/>
        <bgColor indexed="22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0" borderId="0" xfId="0" applyFont="1" applyAlignment="1">
      <alignment vertical="top" wrapText="1"/>
    </xf>
    <xf numFmtId="0" fontId="7" fillId="0" borderId="0" xfId="0" applyFont="1"/>
    <xf numFmtId="0" fontId="8" fillId="0" borderId="0" xfId="0" applyFont="1"/>
    <xf numFmtId="0" fontId="8" fillId="0" borderId="8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Border="1"/>
    <xf numFmtId="0" fontId="6" fillId="0" borderId="0" xfId="0" applyFont="1" applyBorder="1"/>
    <xf numFmtId="0" fontId="0" fillId="0" borderId="8" xfId="0" applyBorder="1"/>
    <xf numFmtId="0" fontId="8" fillId="0" borderId="0" xfId="0" applyFont="1" applyBorder="1" applyAlignment="1"/>
    <xf numFmtId="0" fontId="4" fillId="0" borderId="0" xfId="0" applyFont="1" applyBorder="1" applyAlignment="1">
      <alignment vertical="top"/>
    </xf>
    <xf numFmtId="0" fontId="15" fillId="0" borderId="0" xfId="0" applyFont="1" applyAlignment="1">
      <alignment horizontal="center" vertical="top"/>
    </xf>
    <xf numFmtId="0" fontId="8" fillId="0" borderId="8" xfId="0" applyFont="1" applyBorder="1" applyAlignment="1"/>
    <xf numFmtId="0" fontId="8" fillId="0" borderId="10" xfId="0" applyFont="1" applyBorder="1" applyAlignment="1"/>
    <xf numFmtId="0" fontId="0" fillId="0" borderId="10" xfId="0" applyBorder="1"/>
    <xf numFmtId="0" fontId="0" fillId="0" borderId="0" xfId="0" applyFont="1"/>
    <xf numFmtId="0" fontId="17" fillId="0" borderId="0" xfId="0" applyFont="1" applyAlignment="1">
      <alignment horizontal="center"/>
    </xf>
    <xf numFmtId="0" fontId="8" fillId="0" borderId="8" xfId="0" applyFont="1" applyBorder="1" applyAlignment="1">
      <alignment horizontal="center"/>
    </xf>
    <xf numFmtId="0" fontId="15" fillId="0" borderId="0" xfId="0" applyFont="1" applyBorder="1" applyAlignment="1">
      <alignment horizontal="center" vertical="top"/>
    </xf>
    <xf numFmtId="0" fontId="8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2"/>
  <sheetViews>
    <sheetView tabSelected="1" view="pageLayout" zoomScaleNormal="100" zoomScaleSheetLayoutView="100" workbookViewId="0">
      <selection activeCell="A11" sqref="A11:F11"/>
    </sheetView>
  </sheetViews>
  <sheetFormatPr defaultRowHeight="14.4"/>
  <cols>
    <col min="1" max="1" width="30.5546875" customWidth="1"/>
    <col min="3" max="3" width="15.33203125" customWidth="1"/>
    <col min="4" max="4" width="16.109375" customWidth="1"/>
    <col min="5" max="5" width="17" customWidth="1"/>
    <col min="6" max="6" width="13.5546875" customWidth="1"/>
    <col min="7" max="7" width="12.44140625" customWidth="1"/>
    <col min="8" max="8" width="13.44140625" customWidth="1"/>
    <col min="10" max="10" width="4.44140625" customWidth="1"/>
  </cols>
  <sheetData>
    <row r="1" spans="1:9" ht="16.5" customHeight="1">
      <c r="A1" s="82"/>
      <c r="B1" s="65"/>
      <c r="C1" s="65"/>
      <c r="F1" s="78" t="s">
        <v>116</v>
      </c>
      <c r="G1" s="78"/>
      <c r="H1" s="78"/>
      <c r="I1" s="78"/>
    </row>
    <row r="2" spans="1:9" ht="17.25" customHeight="1">
      <c r="A2" s="83"/>
      <c r="B2" s="83"/>
      <c r="C2" s="83"/>
      <c r="F2" s="65" t="s">
        <v>117</v>
      </c>
      <c r="G2" s="65"/>
      <c r="H2" s="65"/>
      <c r="I2" s="65"/>
    </row>
    <row r="3" spans="1:9" ht="17.25" customHeight="1">
      <c r="A3" s="84" t="s">
        <v>0</v>
      </c>
      <c r="B3" s="84"/>
      <c r="C3" s="84"/>
      <c r="D3" s="6"/>
      <c r="F3" s="79" t="s">
        <v>129</v>
      </c>
      <c r="G3" s="79"/>
      <c r="H3" s="79"/>
      <c r="I3" s="79"/>
    </row>
    <row r="4" spans="1:9" ht="18" customHeight="1">
      <c r="A4" s="46" t="s">
        <v>99</v>
      </c>
      <c r="F4" s="65"/>
      <c r="G4" s="65"/>
      <c r="H4" s="65"/>
    </row>
    <row r="5" spans="1:9" ht="16.5" customHeight="1">
      <c r="A5" s="81"/>
      <c r="B5" s="81"/>
      <c r="C5" s="81"/>
      <c r="F5" s="47"/>
      <c r="G5" s="48"/>
      <c r="H5" s="47"/>
    </row>
    <row r="6" spans="1:9" ht="15.6">
      <c r="A6" s="46"/>
      <c r="F6" s="47"/>
      <c r="G6" s="49"/>
      <c r="H6" s="49"/>
    </row>
    <row r="7" spans="1:9" ht="15.6">
      <c r="A7" s="80" t="s">
        <v>118</v>
      </c>
      <c r="B7" s="80"/>
      <c r="C7" s="80"/>
      <c r="D7" s="80"/>
      <c r="E7" s="80"/>
      <c r="G7" s="4"/>
      <c r="H7" s="68" t="s">
        <v>1</v>
      </c>
      <c r="I7" s="68"/>
    </row>
    <row r="8" spans="1:9" ht="15.6">
      <c r="A8" s="62" t="s">
        <v>4</v>
      </c>
      <c r="B8" s="62"/>
      <c r="C8" s="62"/>
      <c r="D8" s="62"/>
      <c r="E8" s="62"/>
      <c r="G8" s="4" t="s">
        <v>2</v>
      </c>
      <c r="H8" s="68"/>
      <c r="I8" s="68"/>
    </row>
    <row r="9" spans="1:9" ht="18" customHeight="1">
      <c r="A9" s="62" t="s">
        <v>103</v>
      </c>
      <c r="B9" s="62"/>
      <c r="C9" s="62"/>
      <c r="D9" s="62"/>
      <c r="E9" s="62"/>
      <c r="G9" s="4" t="s">
        <v>3</v>
      </c>
      <c r="H9" s="68">
        <v>34913333</v>
      </c>
      <c r="I9" s="68"/>
    </row>
    <row r="10" spans="1:9" ht="15.75" customHeight="1">
      <c r="A10" s="65" t="s">
        <v>109</v>
      </c>
      <c r="B10" s="65"/>
      <c r="C10" s="65"/>
      <c r="D10" s="65"/>
      <c r="E10" s="65"/>
      <c r="F10" s="77"/>
      <c r="G10" s="4" t="s">
        <v>5</v>
      </c>
      <c r="H10" s="68"/>
      <c r="I10" s="68"/>
    </row>
    <row r="11" spans="1:9" ht="15.75" customHeight="1">
      <c r="A11" s="65" t="s">
        <v>110</v>
      </c>
      <c r="B11" s="65"/>
      <c r="C11" s="65"/>
      <c r="D11" s="65"/>
      <c r="E11" s="65"/>
      <c r="F11" s="77"/>
      <c r="G11" s="4" t="s">
        <v>6</v>
      </c>
      <c r="H11" s="68"/>
      <c r="I11" s="68"/>
    </row>
    <row r="12" spans="1:9" ht="15.6">
      <c r="A12" s="62" t="s">
        <v>104</v>
      </c>
      <c r="B12" s="62"/>
      <c r="C12" s="62"/>
      <c r="D12" s="62"/>
      <c r="E12" s="62"/>
      <c r="G12" s="4" t="s">
        <v>7</v>
      </c>
      <c r="H12" s="68">
        <v>68.319999999999993</v>
      </c>
      <c r="I12" s="68"/>
    </row>
    <row r="13" spans="1:9" ht="15.75" customHeight="1">
      <c r="A13" s="65" t="s">
        <v>115</v>
      </c>
      <c r="B13" s="65"/>
      <c r="C13" s="65"/>
      <c r="D13" s="65"/>
      <c r="E13" s="65"/>
    </row>
    <row r="14" spans="1:9" ht="15.6">
      <c r="A14" s="1"/>
      <c r="D14" s="23"/>
    </row>
    <row r="15" spans="1:9" ht="15.6">
      <c r="A15" s="63" t="s">
        <v>111</v>
      </c>
      <c r="B15" s="63"/>
      <c r="C15" s="63"/>
      <c r="D15" s="63"/>
      <c r="E15" s="63"/>
      <c r="F15" s="63"/>
      <c r="G15" s="63"/>
      <c r="H15" s="63"/>
    </row>
    <row r="17" spans="1:9" ht="15.6">
      <c r="A17" s="63" t="s">
        <v>8</v>
      </c>
      <c r="B17" s="63"/>
      <c r="C17" s="63"/>
      <c r="D17" s="63"/>
      <c r="E17" s="63"/>
    </row>
    <row r="18" spans="1:9" ht="15.6">
      <c r="A18" s="1" t="s">
        <v>9</v>
      </c>
    </row>
    <row r="19" spans="1:9" ht="15.6">
      <c r="A19" s="72"/>
      <c r="B19" s="12" t="s">
        <v>10</v>
      </c>
      <c r="C19" s="8" t="s">
        <v>12</v>
      </c>
      <c r="D19" s="8" t="s">
        <v>14</v>
      </c>
      <c r="E19" s="10" t="s">
        <v>16</v>
      </c>
      <c r="F19" s="68" t="s">
        <v>18</v>
      </c>
      <c r="G19" s="68"/>
      <c r="H19" s="68"/>
      <c r="I19" s="68"/>
    </row>
    <row r="20" spans="1:9" ht="31.2">
      <c r="A20" s="72"/>
      <c r="B20" s="13" t="s">
        <v>11</v>
      </c>
      <c r="C20" s="9" t="s">
        <v>13</v>
      </c>
      <c r="D20" s="9" t="s">
        <v>15</v>
      </c>
      <c r="E20" s="11" t="s">
        <v>17</v>
      </c>
      <c r="F20" s="7" t="s">
        <v>19</v>
      </c>
      <c r="G20" s="7" t="s">
        <v>20</v>
      </c>
      <c r="H20" s="7" t="s">
        <v>21</v>
      </c>
      <c r="I20" s="7" t="s">
        <v>22</v>
      </c>
    </row>
    <row r="21" spans="1:9" ht="15.6">
      <c r="A21" s="2">
        <v>1</v>
      </c>
      <c r="B21" s="2">
        <v>2</v>
      </c>
      <c r="C21" s="2">
        <v>3</v>
      </c>
      <c r="D21" s="2">
        <v>4</v>
      </c>
      <c r="E21" s="2">
        <v>5</v>
      </c>
      <c r="F21" s="2">
        <v>6</v>
      </c>
      <c r="G21" s="2">
        <v>7</v>
      </c>
      <c r="H21" s="2">
        <v>8</v>
      </c>
      <c r="I21" s="2">
        <v>9</v>
      </c>
    </row>
    <row r="22" spans="1:9" ht="28.5" customHeight="1">
      <c r="A22" s="69" t="s">
        <v>23</v>
      </c>
      <c r="B22" s="70"/>
      <c r="C22" s="70"/>
      <c r="D22" s="70"/>
      <c r="E22" s="70"/>
      <c r="F22" s="70"/>
      <c r="G22" s="70"/>
      <c r="H22" s="70"/>
      <c r="I22" s="71"/>
    </row>
    <row r="23" spans="1:9" ht="25.5" customHeight="1">
      <c r="A23" s="3" t="s">
        <v>24</v>
      </c>
      <c r="B23" s="4"/>
      <c r="C23" s="20">
        <v>2023</v>
      </c>
      <c r="D23" s="20">
        <v>2024</v>
      </c>
      <c r="E23" s="20">
        <v>2025</v>
      </c>
      <c r="F23" s="20" t="s">
        <v>105</v>
      </c>
      <c r="G23" s="20" t="s">
        <v>106</v>
      </c>
      <c r="H23" s="20" t="s">
        <v>107</v>
      </c>
      <c r="I23" s="20" t="s">
        <v>22</v>
      </c>
    </row>
    <row r="24" spans="1:9" ht="46.8">
      <c r="A24" s="4" t="s">
        <v>25</v>
      </c>
      <c r="B24" s="7">
        <v>10</v>
      </c>
      <c r="C24" s="19"/>
      <c r="D24" s="19"/>
      <c r="E24" s="19"/>
      <c r="F24" s="19"/>
      <c r="G24" s="19"/>
      <c r="H24" s="19"/>
      <c r="I24" s="19"/>
    </row>
    <row r="25" spans="1:9" ht="30.75" customHeight="1">
      <c r="A25" s="4" t="s">
        <v>26</v>
      </c>
      <c r="B25" s="7">
        <v>11</v>
      </c>
      <c r="C25" s="19"/>
      <c r="D25" s="19"/>
      <c r="E25" s="19"/>
      <c r="F25" s="19"/>
      <c r="G25" s="19"/>
      <c r="H25" s="19"/>
      <c r="I25" s="19"/>
    </row>
    <row r="26" spans="1:9" ht="15.6">
      <c r="A26" s="4" t="s">
        <v>27</v>
      </c>
      <c r="B26" s="7">
        <v>20</v>
      </c>
      <c r="C26" s="19"/>
      <c r="D26" s="19"/>
      <c r="E26" s="19"/>
      <c r="F26" s="19"/>
      <c r="G26" s="19"/>
      <c r="H26" s="19"/>
      <c r="I26" s="19"/>
    </row>
    <row r="27" spans="1:9" ht="15.6">
      <c r="A27" s="4" t="s">
        <v>28</v>
      </c>
      <c r="B27" s="7">
        <v>30</v>
      </c>
      <c r="C27" s="19"/>
      <c r="D27" s="19"/>
      <c r="E27" s="19"/>
      <c r="F27" s="19"/>
      <c r="G27" s="19"/>
      <c r="H27" s="19"/>
      <c r="I27" s="19"/>
    </row>
    <row r="28" spans="1:9" ht="46.8">
      <c r="A28" s="3" t="s">
        <v>29</v>
      </c>
      <c r="B28" s="5">
        <v>40</v>
      </c>
      <c r="C28" s="25">
        <v>17205</v>
      </c>
      <c r="D28" s="40">
        <v>15359</v>
      </c>
      <c r="E28" s="40">
        <v>19264</v>
      </c>
      <c r="F28" s="42">
        <v>4816</v>
      </c>
      <c r="G28" s="42">
        <v>4816</v>
      </c>
      <c r="H28" s="42">
        <v>4816</v>
      </c>
      <c r="I28" s="42">
        <v>4816</v>
      </c>
    </row>
    <row r="29" spans="1:9" ht="15.6">
      <c r="A29" s="4" t="s">
        <v>30</v>
      </c>
      <c r="B29" s="7">
        <v>50</v>
      </c>
      <c r="C29" s="25">
        <v>912</v>
      </c>
      <c r="D29" s="40">
        <v>862</v>
      </c>
      <c r="E29" s="44">
        <v>1800</v>
      </c>
      <c r="F29" s="42">
        <v>450</v>
      </c>
      <c r="G29" s="42">
        <v>450</v>
      </c>
      <c r="H29" s="42">
        <v>450</v>
      </c>
      <c r="I29" s="42">
        <v>450</v>
      </c>
    </row>
    <row r="30" spans="1:9" ht="15.6">
      <c r="A30" s="4" t="s">
        <v>31</v>
      </c>
      <c r="B30" s="7"/>
      <c r="C30" s="25"/>
      <c r="D30" s="40"/>
      <c r="E30" s="32"/>
      <c r="F30" s="32"/>
      <c r="G30" s="32"/>
      <c r="H30" s="32"/>
      <c r="I30" s="32"/>
    </row>
    <row r="31" spans="1:9" ht="31.2">
      <c r="A31" s="4" t="s">
        <v>32</v>
      </c>
      <c r="B31" s="7">
        <v>51</v>
      </c>
      <c r="C31" s="25"/>
      <c r="D31" s="40"/>
      <c r="E31" s="32"/>
      <c r="F31" s="32"/>
      <c r="G31" s="32"/>
      <c r="H31" s="32"/>
      <c r="I31" s="32"/>
    </row>
    <row r="32" spans="1:9" ht="15.6">
      <c r="A32" s="4" t="s">
        <v>33</v>
      </c>
      <c r="B32" s="7">
        <v>52</v>
      </c>
      <c r="C32" s="25"/>
      <c r="D32" s="40"/>
      <c r="E32" s="32"/>
      <c r="F32" s="32"/>
      <c r="G32" s="32"/>
      <c r="H32" s="32"/>
      <c r="I32" s="32"/>
    </row>
    <row r="33" spans="1:9" ht="46.8">
      <c r="A33" s="4" t="s">
        <v>34</v>
      </c>
      <c r="B33" s="7">
        <v>53</v>
      </c>
      <c r="C33" s="25"/>
      <c r="D33" s="40"/>
      <c r="E33" s="32"/>
      <c r="F33" s="32"/>
      <c r="G33" s="32"/>
      <c r="H33" s="32"/>
      <c r="I33" s="32"/>
    </row>
    <row r="34" spans="1:9" ht="15.6">
      <c r="A34" s="4" t="s">
        <v>35</v>
      </c>
      <c r="B34" s="7">
        <v>60</v>
      </c>
      <c r="C34" s="25"/>
      <c r="D34" s="40"/>
      <c r="E34" s="32"/>
      <c r="F34" s="32"/>
      <c r="G34" s="32"/>
      <c r="H34" s="32"/>
      <c r="I34" s="32"/>
    </row>
    <row r="35" spans="1:9" ht="46.8">
      <c r="A35" s="21" t="s">
        <v>108</v>
      </c>
      <c r="B35" s="7">
        <v>70</v>
      </c>
      <c r="C35" s="25"/>
      <c r="D35" s="40"/>
      <c r="E35" s="34"/>
      <c r="F35" s="33"/>
      <c r="G35" s="33"/>
      <c r="H35" s="33"/>
      <c r="I35" s="33"/>
    </row>
    <row r="36" spans="1:9" ht="15.6">
      <c r="A36" s="4" t="s">
        <v>36</v>
      </c>
      <c r="B36" s="7">
        <v>80</v>
      </c>
      <c r="C36" s="25">
        <v>12338</v>
      </c>
      <c r="D36" s="40">
        <v>1289</v>
      </c>
      <c r="E36" s="40">
        <v>2400</v>
      </c>
      <c r="F36" s="42">
        <v>600</v>
      </c>
      <c r="G36" s="42">
        <v>600</v>
      </c>
      <c r="H36" s="42">
        <v>600</v>
      </c>
      <c r="I36" s="42">
        <v>600</v>
      </c>
    </row>
    <row r="37" spans="1:9" ht="15.6">
      <c r="A37" s="4" t="s">
        <v>37</v>
      </c>
      <c r="B37" s="7"/>
      <c r="C37" s="25"/>
      <c r="D37" s="40"/>
      <c r="E37" s="40"/>
      <c r="F37" s="42"/>
      <c r="G37" s="42"/>
      <c r="H37" s="42"/>
      <c r="I37" s="42"/>
    </row>
    <row r="38" spans="1:9" ht="31.2">
      <c r="A38" s="4" t="s">
        <v>38</v>
      </c>
      <c r="B38" s="7">
        <v>81</v>
      </c>
      <c r="C38" s="25"/>
      <c r="D38" s="40"/>
      <c r="E38" s="40"/>
      <c r="F38" s="42"/>
      <c r="G38" s="42"/>
      <c r="H38" s="42"/>
      <c r="I38" s="42"/>
    </row>
    <row r="39" spans="1:9" ht="31.2">
      <c r="A39" s="4" t="s">
        <v>39</v>
      </c>
      <c r="B39" s="7">
        <v>82</v>
      </c>
      <c r="C39" s="25"/>
      <c r="D39" s="40"/>
      <c r="E39" s="40"/>
      <c r="F39" s="42"/>
      <c r="G39" s="42"/>
      <c r="H39" s="42"/>
      <c r="I39" s="42"/>
    </row>
    <row r="40" spans="1:9" ht="29.25" customHeight="1">
      <c r="A40" s="3" t="s">
        <v>40</v>
      </c>
      <c r="B40" s="5">
        <v>90</v>
      </c>
      <c r="C40" s="25">
        <f>C36+C29+C28+C32</f>
        <v>30455</v>
      </c>
      <c r="D40" s="40">
        <f>D36+D29+D28</f>
        <v>17510</v>
      </c>
      <c r="E40" s="40">
        <f>E36+E29+E28</f>
        <v>23464</v>
      </c>
      <c r="F40" s="40">
        <f t="shared" ref="F40:I40" si="0">F36+F29+F28</f>
        <v>5866</v>
      </c>
      <c r="G40" s="40">
        <f t="shared" si="0"/>
        <v>5866</v>
      </c>
      <c r="H40" s="40">
        <f t="shared" si="0"/>
        <v>5866</v>
      </c>
      <c r="I40" s="40">
        <f t="shared" si="0"/>
        <v>5866</v>
      </c>
    </row>
    <row r="41" spans="1:9" ht="20.25" customHeight="1">
      <c r="A41" s="3" t="s">
        <v>41</v>
      </c>
      <c r="B41" s="7"/>
      <c r="C41" s="32"/>
      <c r="D41" s="40"/>
      <c r="E41" s="32"/>
      <c r="F41" s="33"/>
      <c r="G41" s="33"/>
      <c r="H41" s="33"/>
      <c r="I41" s="33"/>
    </row>
    <row r="42" spans="1:9" ht="46.8">
      <c r="A42" s="4" t="s">
        <v>42</v>
      </c>
      <c r="B42" s="7">
        <v>100</v>
      </c>
      <c r="C42" s="25">
        <v>13188</v>
      </c>
      <c r="D42" s="40">
        <v>14759</v>
      </c>
      <c r="E42" s="40">
        <v>16664</v>
      </c>
      <c r="F42" s="42">
        <v>4166</v>
      </c>
      <c r="G42" s="42">
        <v>4166</v>
      </c>
      <c r="H42" s="42">
        <v>4166</v>
      </c>
      <c r="I42" s="42">
        <v>4166</v>
      </c>
    </row>
    <row r="43" spans="1:9" ht="15.6">
      <c r="A43" s="4" t="s">
        <v>43</v>
      </c>
      <c r="B43" s="7">
        <v>110</v>
      </c>
      <c r="C43" s="25">
        <v>3429</v>
      </c>
      <c r="D43" s="40">
        <v>3651</v>
      </c>
      <c r="E43" s="40">
        <v>4240</v>
      </c>
      <c r="F43" s="42">
        <v>1060</v>
      </c>
      <c r="G43" s="42">
        <v>1060</v>
      </c>
      <c r="H43" s="42">
        <v>1060</v>
      </c>
      <c r="I43" s="42">
        <v>1060</v>
      </c>
    </row>
    <row r="44" spans="1:9">
      <c r="A44" s="72" t="s">
        <v>44</v>
      </c>
      <c r="B44" s="68">
        <v>120</v>
      </c>
      <c r="C44" s="66"/>
      <c r="D44" s="66"/>
      <c r="E44" s="66"/>
      <c r="F44" s="66"/>
      <c r="G44" s="66"/>
      <c r="H44" s="66"/>
      <c r="I44" s="66"/>
    </row>
    <row r="45" spans="1:9" ht="2.25" hidden="1" customHeight="1">
      <c r="A45" s="72"/>
      <c r="B45" s="68"/>
      <c r="C45" s="66"/>
      <c r="D45" s="66"/>
      <c r="E45" s="66"/>
      <c r="F45" s="66"/>
      <c r="G45" s="66"/>
      <c r="H45" s="66"/>
      <c r="I45" s="66"/>
    </row>
    <row r="46" spans="1:9" ht="15.6">
      <c r="A46" s="4" t="s">
        <v>45</v>
      </c>
      <c r="B46" s="7">
        <v>130</v>
      </c>
      <c r="C46" s="25">
        <v>13486</v>
      </c>
      <c r="D46" s="40">
        <v>2124</v>
      </c>
      <c r="E46" s="40">
        <v>2500</v>
      </c>
      <c r="F46" s="42">
        <v>625</v>
      </c>
      <c r="G46" s="42">
        <v>625</v>
      </c>
      <c r="H46" s="42">
        <v>625</v>
      </c>
      <c r="I46" s="42">
        <v>625</v>
      </c>
    </row>
    <row r="47" spans="1:9" ht="15.6">
      <c r="A47" s="4" t="s">
        <v>46</v>
      </c>
      <c r="B47" s="7">
        <v>140</v>
      </c>
      <c r="C47" s="25"/>
      <c r="D47" s="40"/>
      <c r="E47" s="40"/>
      <c r="F47" s="42"/>
      <c r="G47" s="42"/>
      <c r="H47" s="42"/>
      <c r="I47" s="42"/>
    </row>
    <row r="48" spans="1:9" ht="15.6">
      <c r="A48" s="4" t="s">
        <v>47</v>
      </c>
      <c r="B48" s="7">
        <v>150</v>
      </c>
      <c r="C48" s="25"/>
      <c r="D48" s="40"/>
      <c r="E48" s="40"/>
      <c r="F48" s="42"/>
      <c r="G48" s="42"/>
      <c r="H48" s="42"/>
      <c r="I48" s="42"/>
    </row>
    <row r="49" spans="1:9" ht="19.5" customHeight="1">
      <c r="A49" s="4" t="s">
        <v>48</v>
      </c>
      <c r="B49" s="7">
        <v>160</v>
      </c>
      <c r="C49" s="25"/>
      <c r="D49" s="40"/>
      <c r="E49" s="40"/>
      <c r="F49" s="42"/>
      <c r="G49" s="42"/>
      <c r="H49" s="42"/>
      <c r="I49" s="42"/>
    </row>
    <row r="50" spans="1:9" ht="17.25" customHeight="1">
      <c r="A50" s="3" t="s">
        <v>49</v>
      </c>
      <c r="B50" s="5">
        <v>170</v>
      </c>
      <c r="C50" s="25">
        <f>C42+C43+C46+C47</f>
        <v>30103</v>
      </c>
      <c r="D50" s="40">
        <f>D42+D43+D46+D47</f>
        <v>20534</v>
      </c>
      <c r="E50" s="40">
        <f>E46+E43+E42</f>
        <v>23404</v>
      </c>
      <c r="F50" s="40">
        <f t="shared" ref="F50:I50" si="1">F46+F43+F42</f>
        <v>5851</v>
      </c>
      <c r="G50" s="40">
        <f t="shared" si="1"/>
        <v>5851</v>
      </c>
      <c r="H50" s="40">
        <f t="shared" si="1"/>
        <v>5851</v>
      </c>
      <c r="I50" s="40">
        <f t="shared" si="1"/>
        <v>5851</v>
      </c>
    </row>
    <row r="51" spans="1:9">
      <c r="A51" s="67" t="s">
        <v>50</v>
      </c>
      <c r="B51" s="68"/>
      <c r="C51" s="68"/>
      <c r="D51" s="68"/>
      <c r="E51" s="85"/>
      <c r="F51" s="73"/>
      <c r="G51" s="73"/>
      <c r="H51" s="73"/>
      <c r="I51" s="73"/>
    </row>
    <row r="52" spans="1:9" ht="19.5" customHeight="1">
      <c r="A52" s="67"/>
      <c r="B52" s="68"/>
      <c r="C52" s="68"/>
      <c r="D52" s="68"/>
      <c r="E52" s="85"/>
      <c r="F52" s="73"/>
      <c r="G52" s="73"/>
      <c r="H52" s="73"/>
      <c r="I52" s="73"/>
    </row>
    <row r="53" spans="1:9" ht="4.5" customHeight="1">
      <c r="A53" s="67"/>
      <c r="B53" s="68"/>
      <c r="C53" s="68"/>
      <c r="D53" s="68"/>
      <c r="E53" s="85"/>
      <c r="F53" s="73"/>
      <c r="G53" s="73"/>
      <c r="H53" s="73"/>
      <c r="I53" s="73"/>
    </row>
    <row r="54" spans="1:9" ht="19.5" customHeight="1">
      <c r="A54" s="4" t="s">
        <v>51</v>
      </c>
      <c r="B54" s="7">
        <v>180</v>
      </c>
      <c r="C54" s="19"/>
      <c r="D54" s="19"/>
      <c r="E54" s="27"/>
      <c r="F54" s="28"/>
      <c r="G54" s="28"/>
      <c r="H54" s="28"/>
      <c r="I54" s="28"/>
    </row>
    <row r="55" spans="1:9" ht="21" customHeight="1">
      <c r="A55" s="4" t="s">
        <v>52</v>
      </c>
      <c r="B55" s="7">
        <v>181</v>
      </c>
      <c r="C55" s="19"/>
      <c r="D55" s="19"/>
      <c r="E55" s="27"/>
      <c r="F55" s="28"/>
      <c r="G55" s="28"/>
      <c r="H55" s="28"/>
      <c r="I55" s="28"/>
    </row>
    <row r="56" spans="1:9" ht="21" customHeight="1">
      <c r="A56" s="4" t="s">
        <v>53</v>
      </c>
      <c r="B56" s="7">
        <v>182</v>
      </c>
      <c r="C56" s="19"/>
      <c r="D56" s="19"/>
      <c r="E56" s="27"/>
      <c r="F56" s="28"/>
      <c r="G56" s="28"/>
      <c r="H56" s="28"/>
      <c r="I56" s="28"/>
    </row>
    <row r="57" spans="1:9" ht="31.2">
      <c r="A57" s="4" t="s">
        <v>54</v>
      </c>
      <c r="B57" s="7">
        <v>190</v>
      </c>
      <c r="C57" s="19"/>
      <c r="D57" s="19"/>
      <c r="E57" s="27"/>
      <c r="F57" s="28"/>
      <c r="G57" s="28"/>
      <c r="H57" s="28"/>
      <c r="I57" s="28"/>
    </row>
    <row r="58" spans="1:9" ht="20.25" customHeight="1">
      <c r="A58" s="4" t="s">
        <v>55</v>
      </c>
      <c r="B58" s="7">
        <v>191</v>
      </c>
      <c r="C58" s="37">
        <f>C40-C50</f>
        <v>352</v>
      </c>
      <c r="D58" s="35"/>
      <c r="E58" s="40">
        <v>60</v>
      </c>
      <c r="F58" s="40">
        <v>15</v>
      </c>
      <c r="G58" s="40">
        <v>15</v>
      </c>
      <c r="H58" s="40">
        <v>15</v>
      </c>
      <c r="I58" s="40">
        <v>15</v>
      </c>
    </row>
    <row r="59" spans="1:9" ht="18" customHeight="1">
      <c r="A59" s="4" t="s">
        <v>56</v>
      </c>
      <c r="B59" s="7">
        <v>192</v>
      </c>
      <c r="C59" s="26"/>
      <c r="D59" s="26">
        <v>3024</v>
      </c>
      <c r="E59" s="27"/>
      <c r="F59" s="28"/>
      <c r="G59" s="28"/>
      <c r="H59" s="28"/>
      <c r="I59" s="28"/>
    </row>
    <row r="60" spans="1:9" ht="46.8">
      <c r="A60" s="4" t="s">
        <v>57</v>
      </c>
      <c r="B60" s="7">
        <v>200</v>
      </c>
      <c r="C60" s="19"/>
      <c r="D60" s="19"/>
      <c r="E60" s="19"/>
      <c r="F60" s="19"/>
      <c r="G60" s="19"/>
      <c r="H60" s="19"/>
      <c r="I60" s="19"/>
    </row>
    <row r="61" spans="1:9" ht="19.5" customHeight="1">
      <c r="A61" s="4" t="s">
        <v>52</v>
      </c>
      <c r="B61" s="7">
        <v>201</v>
      </c>
      <c r="C61" s="19"/>
      <c r="D61" s="19"/>
      <c r="E61" s="19"/>
      <c r="F61" s="19"/>
      <c r="G61" s="19"/>
      <c r="H61" s="19"/>
      <c r="I61" s="19"/>
    </row>
    <row r="62" spans="1:9" ht="20.25" customHeight="1">
      <c r="A62" s="4" t="s">
        <v>53</v>
      </c>
      <c r="B62" s="7">
        <v>202</v>
      </c>
      <c r="C62" s="19"/>
      <c r="D62" s="19"/>
      <c r="E62" s="19"/>
      <c r="F62" s="19"/>
      <c r="G62" s="19"/>
      <c r="H62" s="19"/>
      <c r="I62" s="19"/>
    </row>
    <row r="63" spans="1:9" ht="18.75" customHeight="1">
      <c r="A63" s="4" t="s">
        <v>58</v>
      </c>
      <c r="B63" s="7">
        <v>210</v>
      </c>
      <c r="C63" s="19"/>
      <c r="D63" s="19"/>
      <c r="E63" s="19"/>
      <c r="F63" s="19"/>
      <c r="G63" s="19"/>
      <c r="H63" s="19"/>
      <c r="I63" s="19"/>
    </row>
    <row r="64" spans="1:9" ht="18" customHeight="1">
      <c r="A64" s="4" t="s">
        <v>59</v>
      </c>
      <c r="B64" s="7">
        <v>220</v>
      </c>
      <c r="C64" s="19"/>
      <c r="D64" s="19"/>
      <c r="E64" s="19"/>
      <c r="F64" s="19"/>
      <c r="G64" s="19"/>
      <c r="H64" s="19"/>
      <c r="I64" s="19"/>
    </row>
    <row r="65" spans="1:9" ht="18.75" customHeight="1">
      <c r="A65" s="4" t="s">
        <v>55</v>
      </c>
      <c r="B65" s="7">
        <v>221</v>
      </c>
      <c r="C65" s="19"/>
      <c r="D65" s="19"/>
      <c r="E65" s="19"/>
      <c r="F65" s="19"/>
      <c r="G65" s="19"/>
      <c r="H65" s="19"/>
      <c r="I65" s="19"/>
    </row>
    <row r="66" spans="1:9" ht="19.5" customHeight="1">
      <c r="A66" s="4" t="s">
        <v>56</v>
      </c>
      <c r="B66" s="7">
        <v>222</v>
      </c>
      <c r="C66" s="19"/>
      <c r="D66" s="19"/>
      <c r="E66" s="19"/>
      <c r="F66" s="19"/>
      <c r="G66" s="19"/>
      <c r="H66" s="19"/>
      <c r="I66" s="19"/>
    </row>
    <row r="67" spans="1:9" ht="31.2">
      <c r="A67" s="4" t="s">
        <v>60</v>
      </c>
      <c r="B67" s="7">
        <v>230</v>
      </c>
      <c r="C67" s="19">
        <v>52</v>
      </c>
      <c r="D67" s="19"/>
      <c r="E67" s="19"/>
      <c r="F67" s="19"/>
      <c r="G67" s="19"/>
      <c r="H67" s="19"/>
      <c r="I67" s="19"/>
    </row>
    <row r="68" spans="1:9" ht="25.5" customHeight="1">
      <c r="A68" s="74" t="s">
        <v>61</v>
      </c>
      <c r="B68" s="75"/>
      <c r="C68" s="75"/>
      <c r="D68" s="75"/>
      <c r="E68" s="75"/>
      <c r="F68" s="75"/>
      <c r="G68" s="75"/>
      <c r="H68" s="75"/>
      <c r="I68" s="76"/>
    </row>
    <row r="69" spans="1:9" ht="18.75" customHeight="1">
      <c r="A69" s="4" t="s">
        <v>62</v>
      </c>
      <c r="B69" s="7">
        <v>240</v>
      </c>
      <c r="C69" s="25">
        <v>5113</v>
      </c>
      <c r="D69" s="40">
        <v>6650</v>
      </c>
      <c r="E69" s="42">
        <f>F69+G69+H69+I69</f>
        <v>7640</v>
      </c>
      <c r="F69" s="42">
        <v>1910</v>
      </c>
      <c r="G69" s="42">
        <v>1910</v>
      </c>
      <c r="H69" s="42">
        <v>1910</v>
      </c>
      <c r="I69" s="42">
        <v>1910</v>
      </c>
    </row>
    <row r="70" spans="1:9" ht="18.75" customHeight="1">
      <c r="A70" s="4" t="s">
        <v>63</v>
      </c>
      <c r="B70" s="7">
        <v>250</v>
      </c>
      <c r="C70" s="25">
        <v>8077</v>
      </c>
      <c r="D70" s="40">
        <v>9506</v>
      </c>
      <c r="E70" s="42">
        <f>F70+G70+H70+I70</f>
        <v>10800</v>
      </c>
      <c r="F70" s="42">
        <v>2700</v>
      </c>
      <c r="G70" s="42">
        <v>2700</v>
      </c>
      <c r="H70" s="42">
        <v>2700</v>
      </c>
      <c r="I70" s="42">
        <v>2700</v>
      </c>
    </row>
    <row r="71" spans="1:9" ht="35.25" customHeight="1">
      <c r="A71" s="4" t="s">
        <v>64</v>
      </c>
      <c r="B71" s="7">
        <v>260</v>
      </c>
      <c r="C71" s="25">
        <v>1738</v>
      </c>
      <c r="D71" s="40">
        <v>2080</v>
      </c>
      <c r="E71" s="42">
        <f>F71+G71+H71+I71</f>
        <v>2364</v>
      </c>
      <c r="F71" s="42">
        <v>591</v>
      </c>
      <c r="G71" s="42">
        <v>591</v>
      </c>
      <c r="H71" s="42">
        <v>591</v>
      </c>
      <c r="I71" s="42">
        <v>591</v>
      </c>
    </row>
    <row r="72" spans="1:9" ht="21" customHeight="1">
      <c r="A72" s="4" t="s">
        <v>65</v>
      </c>
      <c r="B72" s="7">
        <v>270</v>
      </c>
      <c r="C72" s="25">
        <v>12414</v>
      </c>
      <c r="D72" s="40">
        <v>1306</v>
      </c>
      <c r="E72" s="42">
        <f>F72+G72+H72+I72</f>
        <v>1400</v>
      </c>
      <c r="F72" s="42">
        <v>350</v>
      </c>
      <c r="G72" s="42">
        <v>350</v>
      </c>
      <c r="H72" s="42">
        <v>350</v>
      </c>
      <c r="I72" s="42">
        <v>350</v>
      </c>
    </row>
    <row r="73" spans="1:9" ht="19.5" customHeight="1">
      <c r="A73" s="4" t="s">
        <v>66</v>
      </c>
      <c r="B73" s="7">
        <v>280</v>
      </c>
      <c r="C73" s="25">
        <v>2761</v>
      </c>
      <c r="D73" s="40">
        <v>992</v>
      </c>
      <c r="E73" s="42">
        <f>F73+G73+H73+I73</f>
        <v>1200</v>
      </c>
      <c r="F73" s="42">
        <v>300</v>
      </c>
      <c r="G73" s="42">
        <v>300</v>
      </c>
      <c r="H73" s="42">
        <v>300</v>
      </c>
      <c r="I73" s="42">
        <v>300</v>
      </c>
    </row>
    <row r="74" spans="1:9">
      <c r="A74" s="72" t="s">
        <v>67</v>
      </c>
      <c r="B74" s="68">
        <v>290</v>
      </c>
      <c r="C74" s="66">
        <f>C69+C70+C71+C72+C73</f>
        <v>30103</v>
      </c>
      <c r="D74" s="66">
        <f>D69+D70+D71+D72+D73</f>
        <v>20534</v>
      </c>
      <c r="E74" s="66">
        <f>E73+E72+E71+E70+E69</f>
        <v>23404</v>
      </c>
      <c r="F74" s="66">
        <f t="shared" ref="F74:I74" si="2">F73+F72+F71+F70+F69</f>
        <v>5851</v>
      </c>
      <c r="G74" s="66">
        <f t="shared" si="2"/>
        <v>5851</v>
      </c>
      <c r="H74" s="66">
        <f t="shared" si="2"/>
        <v>5851</v>
      </c>
      <c r="I74" s="66">
        <f t="shared" si="2"/>
        <v>5851</v>
      </c>
    </row>
    <row r="75" spans="1:9" ht="18.75" customHeight="1">
      <c r="A75" s="72"/>
      <c r="B75" s="68"/>
      <c r="C75" s="66"/>
      <c r="D75" s="66"/>
      <c r="E75" s="66"/>
      <c r="F75" s="66"/>
      <c r="G75" s="66"/>
      <c r="H75" s="66"/>
      <c r="I75" s="66"/>
    </row>
    <row r="76" spans="1:9" ht="15" hidden="1" customHeight="1">
      <c r="A76" s="72"/>
      <c r="B76" s="68"/>
      <c r="C76" s="66"/>
      <c r="D76" s="66"/>
      <c r="E76" s="66"/>
      <c r="F76" s="66"/>
      <c r="G76" s="66"/>
      <c r="H76" s="66"/>
      <c r="I76" s="66"/>
    </row>
    <row r="77" spans="1:9" ht="24" customHeight="1">
      <c r="A77" s="69" t="s">
        <v>68</v>
      </c>
      <c r="B77" s="70"/>
      <c r="C77" s="70"/>
      <c r="D77" s="70"/>
      <c r="E77" s="70"/>
      <c r="F77" s="70"/>
      <c r="G77" s="70"/>
      <c r="H77" s="70"/>
      <c r="I77" s="71"/>
    </row>
    <row r="78" spans="1:9" ht="62.4">
      <c r="A78" s="3" t="s">
        <v>69</v>
      </c>
      <c r="B78" s="5">
        <v>300</v>
      </c>
      <c r="C78" s="25">
        <v>1217</v>
      </c>
      <c r="D78" s="40">
        <f>D80+D82</f>
        <v>2672</v>
      </c>
      <c r="E78" s="40">
        <f>E82+E80+E79</f>
        <v>3259.8</v>
      </c>
      <c r="F78" s="40">
        <f t="shared" ref="F78:I78" si="3">F82+F80+F79</f>
        <v>814.95</v>
      </c>
      <c r="G78" s="40">
        <f t="shared" si="3"/>
        <v>814.95</v>
      </c>
      <c r="H78" s="40">
        <f t="shared" si="3"/>
        <v>814.95</v>
      </c>
      <c r="I78" s="40">
        <f t="shared" si="3"/>
        <v>814.95</v>
      </c>
    </row>
    <row r="79" spans="1:9" ht="15.6">
      <c r="A79" s="4" t="s">
        <v>70</v>
      </c>
      <c r="B79" s="7">
        <v>301</v>
      </c>
      <c r="C79" s="25"/>
      <c r="D79" s="40">
        <v>0</v>
      </c>
      <c r="E79" s="38">
        <v>10.8</v>
      </c>
      <c r="F79" s="38">
        <v>2.7</v>
      </c>
      <c r="G79" s="38">
        <v>2.7</v>
      </c>
      <c r="H79" s="38">
        <v>2.7</v>
      </c>
      <c r="I79" s="38">
        <v>2.7</v>
      </c>
    </row>
    <row r="80" spans="1:9" ht="46.8">
      <c r="A80" s="4" t="s">
        <v>71</v>
      </c>
      <c r="B80" s="7">
        <v>302</v>
      </c>
      <c r="C80" s="25">
        <v>1098</v>
      </c>
      <c r="D80" s="40">
        <v>2500</v>
      </c>
      <c r="E80" s="40">
        <v>2700</v>
      </c>
      <c r="F80" s="42">
        <v>675</v>
      </c>
      <c r="G80" s="42">
        <v>675</v>
      </c>
      <c r="H80" s="42">
        <v>675</v>
      </c>
      <c r="I80" s="42">
        <v>675</v>
      </c>
    </row>
    <row r="81" spans="1:9" ht="46.8">
      <c r="A81" s="4" t="s">
        <v>72</v>
      </c>
      <c r="B81" s="7">
        <v>303</v>
      </c>
      <c r="C81" s="25"/>
      <c r="D81" s="40"/>
      <c r="E81" s="30"/>
      <c r="F81" s="29"/>
      <c r="G81" s="29"/>
      <c r="H81" s="29"/>
      <c r="I81" s="29"/>
    </row>
    <row r="82" spans="1:9" ht="33.75" customHeight="1">
      <c r="A82" s="4" t="s">
        <v>97</v>
      </c>
      <c r="B82" s="7">
        <v>304</v>
      </c>
      <c r="C82" s="25">
        <v>119</v>
      </c>
      <c r="D82" s="40">
        <f>D84+D83</f>
        <v>172</v>
      </c>
      <c r="E82" s="40">
        <f>E83+E84</f>
        <v>549</v>
      </c>
      <c r="F82" s="43">
        <f>F84+F83</f>
        <v>137.25</v>
      </c>
      <c r="G82" s="43">
        <f t="shared" ref="G82:I82" si="4">G84+G83</f>
        <v>137.25</v>
      </c>
      <c r="H82" s="43">
        <f t="shared" si="4"/>
        <v>137.25</v>
      </c>
      <c r="I82" s="43">
        <f t="shared" si="4"/>
        <v>137.25</v>
      </c>
    </row>
    <row r="83" spans="1:9" ht="48" customHeight="1">
      <c r="A83" s="4" t="s">
        <v>73</v>
      </c>
      <c r="B83" s="7" t="s">
        <v>74</v>
      </c>
      <c r="C83" s="25"/>
      <c r="D83" s="40">
        <v>0</v>
      </c>
      <c r="E83" s="40">
        <v>9</v>
      </c>
      <c r="F83" s="40">
        <v>2.25</v>
      </c>
      <c r="G83" s="40">
        <v>2.25</v>
      </c>
      <c r="H83" s="40">
        <v>2.25</v>
      </c>
      <c r="I83" s="40">
        <v>2.25</v>
      </c>
    </row>
    <row r="84" spans="1:9" ht="15.75" customHeight="1">
      <c r="A84" s="4" t="s">
        <v>75</v>
      </c>
      <c r="B84" s="7" t="s">
        <v>76</v>
      </c>
      <c r="C84" s="25">
        <v>119</v>
      </c>
      <c r="D84" s="40">
        <v>172</v>
      </c>
      <c r="E84" s="40">
        <v>540</v>
      </c>
      <c r="F84" s="40">
        <v>135</v>
      </c>
      <c r="G84" s="40">
        <v>135</v>
      </c>
      <c r="H84" s="40">
        <v>135</v>
      </c>
      <c r="I84" s="40">
        <v>135</v>
      </c>
    </row>
    <row r="85" spans="1:9" ht="42" customHeight="1">
      <c r="A85" s="3" t="s">
        <v>77</v>
      </c>
      <c r="B85" s="5">
        <v>310</v>
      </c>
      <c r="C85" s="32"/>
      <c r="D85" s="32"/>
      <c r="E85" s="36"/>
      <c r="F85" s="36"/>
      <c r="G85" s="36"/>
      <c r="H85" s="36"/>
      <c r="I85" s="36"/>
    </row>
    <row r="86" spans="1:9" ht="78">
      <c r="A86" s="4" t="s">
        <v>96</v>
      </c>
      <c r="B86" s="7"/>
      <c r="C86" s="32"/>
      <c r="D86" s="32"/>
      <c r="E86" s="36"/>
      <c r="F86" s="36"/>
      <c r="G86" s="36"/>
      <c r="H86" s="36"/>
      <c r="I86" s="36"/>
    </row>
    <row r="87" spans="1:9" ht="18.75" customHeight="1">
      <c r="A87" s="4" t="s">
        <v>78</v>
      </c>
      <c r="B87" s="7">
        <v>312</v>
      </c>
      <c r="C87" s="20"/>
      <c r="D87" s="4"/>
      <c r="E87" s="4"/>
      <c r="F87" s="4"/>
      <c r="G87" s="4"/>
      <c r="H87" s="4"/>
      <c r="I87" s="4"/>
    </row>
    <row r="88" spans="1:9" ht="21" customHeight="1">
      <c r="A88" s="4" t="s">
        <v>79</v>
      </c>
      <c r="B88" s="7">
        <v>313</v>
      </c>
      <c r="C88" s="20"/>
      <c r="D88" s="4"/>
      <c r="E88" s="4"/>
      <c r="F88" s="4"/>
      <c r="G88" s="4"/>
      <c r="H88" s="4"/>
      <c r="I88" s="4"/>
    </row>
    <row r="89" spans="1:9" ht="46.8">
      <c r="A89" s="3" t="s">
        <v>80</v>
      </c>
      <c r="B89" s="5">
        <v>320</v>
      </c>
      <c r="C89" s="25">
        <v>1693</v>
      </c>
      <c r="D89" s="40">
        <f>D90+D92</f>
        <v>1998</v>
      </c>
      <c r="E89" s="40">
        <f>E90</f>
        <v>2376</v>
      </c>
      <c r="F89" s="42">
        <f>F90</f>
        <v>594</v>
      </c>
      <c r="G89" s="42">
        <f t="shared" ref="G89:I89" si="5">G90</f>
        <v>594</v>
      </c>
      <c r="H89" s="42">
        <f t="shared" si="5"/>
        <v>594</v>
      </c>
      <c r="I89" s="42">
        <f t="shared" si="5"/>
        <v>594</v>
      </c>
    </row>
    <row r="90" spans="1:9" ht="15" customHeight="1">
      <c r="A90" s="72" t="s">
        <v>81</v>
      </c>
      <c r="B90" s="68">
        <v>321</v>
      </c>
      <c r="C90" s="66">
        <v>1693</v>
      </c>
      <c r="D90" s="66">
        <v>1998</v>
      </c>
      <c r="E90" s="64">
        <f>F90+G90+H90+I90</f>
        <v>2376</v>
      </c>
      <c r="F90" s="64">
        <v>594</v>
      </c>
      <c r="G90" s="64">
        <v>594</v>
      </c>
      <c r="H90" s="64">
        <v>594</v>
      </c>
      <c r="I90" s="64">
        <v>594</v>
      </c>
    </row>
    <row r="91" spans="1:9" ht="22.5" customHeight="1">
      <c r="A91" s="72"/>
      <c r="B91" s="68"/>
      <c r="C91" s="66"/>
      <c r="D91" s="66"/>
      <c r="E91" s="66"/>
      <c r="F91" s="64"/>
      <c r="G91" s="64"/>
      <c r="H91" s="64"/>
      <c r="I91" s="64"/>
    </row>
    <row r="92" spans="1:9" ht="16.5" customHeight="1">
      <c r="A92" s="4" t="s">
        <v>75</v>
      </c>
      <c r="B92" s="7">
        <v>322</v>
      </c>
      <c r="C92" s="25"/>
      <c r="D92" s="32"/>
      <c r="E92" s="32"/>
      <c r="F92" s="32"/>
      <c r="G92" s="32"/>
      <c r="H92" s="32"/>
      <c r="I92" s="32"/>
    </row>
    <row r="93" spans="1:9" ht="31.2">
      <c r="A93" s="3" t="s">
        <v>82</v>
      </c>
      <c r="B93" s="7">
        <v>330</v>
      </c>
      <c r="C93" s="25">
        <v>1685</v>
      </c>
      <c r="D93" s="40">
        <f>D94+D95</f>
        <v>1698</v>
      </c>
      <c r="E93" s="40">
        <f>E94</f>
        <v>1976</v>
      </c>
      <c r="F93" s="40">
        <f>F94</f>
        <v>494</v>
      </c>
      <c r="G93" s="40">
        <f t="shared" ref="G93:I93" si="6">G94</f>
        <v>494</v>
      </c>
      <c r="H93" s="40">
        <f t="shared" si="6"/>
        <v>494</v>
      </c>
      <c r="I93" s="40">
        <f t="shared" si="6"/>
        <v>494</v>
      </c>
    </row>
    <row r="94" spans="1:9" ht="15.6">
      <c r="A94" s="4" t="s">
        <v>83</v>
      </c>
      <c r="B94" s="7">
        <v>331</v>
      </c>
      <c r="C94" s="25">
        <v>1685</v>
      </c>
      <c r="D94" s="40">
        <v>1698</v>
      </c>
      <c r="E94" s="40">
        <f>F94+G94+H94+I94</f>
        <v>1976</v>
      </c>
      <c r="F94" s="40">
        <v>494</v>
      </c>
      <c r="G94" s="40">
        <v>494</v>
      </c>
      <c r="H94" s="40">
        <v>494</v>
      </c>
      <c r="I94" s="40">
        <v>494</v>
      </c>
    </row>
    <row r="95" spans="1:9" ht="15.6">
      <c r="A95" s="4" t="s">
        <v>84</v>
      </c>
      <c r="B95" s="7">
        <v>332</v>
      </c>
      <c r="C95" s="4"/>
      <c r="D95" s="4"/>
      <c r="E95" s="4"/>
      <c r="F95" s="4"/>
      <c r="G95" s="4"/>
      <c r="H95" s="4"/>
      <c r="I95" s="4"/>
    </row>
    <row r="96" spans="1:9" ht="25.5" customHeight="1">
      <c r="A96" s="74" t="s">
        <v>85</v>
      </c>
      <c r="B96" s="75"/>
      <c r="C96" s="75"/>
      <c r="D96" s="75"/>
      <c r="E96" s="75"/>
      <c r="F96" s="75"/>
      <c r="G96" s="75"/>
      <c r="H96" s="75"/>
      <c r="I96" s="76"/>
    </row>
    <row r="97" spans="1:9" ht="15.6">
      <c r="A97" s="4" t="s">
        <v>86</v>
      </c>
      <c r="B97" s="7">
        <v>340</v>
      </c>
      <c r="C97" s="4"/>
      <c r="D97" s="4"/>
      <c r="E97" s="3"/>
      <c r="F97" s="3"/>
      <c r="G97" s="4"/>
      <c r="H97" s="4"/>
      <c r="I97" s="4"/>
    </row>
    <row r="98" spans="1:9" ht="30" customHeight="1">
      <c r="A98" s="4" t="s">
        <v>87</v>
      </c>
      <c r="B98" s="7">
        <v>341</v>
      </c>
      <c r="C98" s="4"/>
      <c r="D98" s="4"/>
      <c r="E98" s="4"/>
      <c r="F98" s="4"/>
      <c r="G98" s="4"/>
      <c r="H98" s="4"/>
      <c r="I98" s="4"/>
    </row>
    <row r="99" spans="1:9" ht="62.4">
      <c r="A99" s="31" t="s">
        <v>113</v>
      </c>
      <c r="B99" s="7">
        <v>350</v>
      </c>
      <c r="C99" s="25">
        <v>40</v>
      </c>
      <c r="D99" s="40">
        <v>84</v>
      </c>
      <c r="E99" s="24"/>
      <c r="F99" s="4"/>
      <c r="G99" s="4"/>
      <c r="H99" s="4"/>
      <c r="I99" s="4"/>
    </row>
    <row r="100" spans="1:9">
      <c r="A100" s="72" t="s">
        <v>87</v>
      </c>
      <c r="B100" s="68">
        <v>351</v>
      </c>
      <c r="C100" s="72"/>
      <c r="D100" s="86"/>
      <c r="E100" s="72"/>
      <c r="F100" s="72"/>
      <c r="G100" s="72"/>
      <c r="H100" s="72"/>
      <c r="I100" s="72"/>
    </row>
    <row r="101" spans="1:9">
      <c r="A101" s="72"/>
      <c r="B101" s="68"/>
      <c r="C101" s="72"/>
      <c r="D101" s="86"/>
      <c r="E101" s="72"/>
      <c r="F101" s="72"/>
      <c r="G101" s="72"/>
      <c r="H101" s="72"/>
      <c r="I101" s="72"/>
    </row>
    <row r="102" spans="1:9" ht="31.5" customHeight="1">
      <c r="A102" s="31" t="s">
        <v>114</v>
      </c>
      <c r="B102" s="7">
        <v>360</v>
      </c>
      <c r="C102" s="4"/>
      <c r="D102" s="41"/>
      <c r="E102" s="4"/>
      <c r="F102" s="4"/>
      <c r="G102" s="4"/>
      <c r="H102" s="4"/>
      <c r="I102" s="4"/>
    </row>
    <row r="103" spans="1:9" ht="31.2">
      <c r="A103" s="4" t="s">
        <v>87</v>
      </c>
      <c r="B103" s="7">
        <v>361</v>
      </c>
      <c r="C103" s="4"/>
      <c r="D103" s="41"/>
      <c r="E103" s="4"/>
      <c r="F103" s="4"/>
      <c r="G103" s="4"/>
      <c r="H103" s="4"/>
      <c r="I103" s="4"/>
    </row>
    <row r="104" spans="1:9" ht="31.2">
      <c r="A104" s="4" t="s">
        <v>88</v>
      </c>
      <c r="B104" s="7">
        <v>370</v>
      </c>
      <c r="C104" s="4"/>
      <c r="D104" s="41"/>
      <c r="E104" s="4"/>
      <c r="F104" s="4"/>
      <c r="G104" s="4"/>
      <c r="H104" s="4"/>
      <c r="I104" s="4"/>
    </row>
    <row r="105" spans="1:9" ht="31.2">
      <c r="A105" s="4" t="s">
        <v>87</v>
      </c>
      <c r="B105" s="7">
        <v>371</v>
      </c>
      <c r="C105" s="4"/>
      <c r="D105" s="41"/>
      <c r="E105" s="4"/>
      <c r="F105" s="4"/>
      <c r="G105" s="4"/>
      <c r="H105" s="4"/>
      <c r="I105" s="4"/>
    </row>
    <row r="106" spans="1:9" ht="65.25" customHeight="1">
      <c r="A106" s="31" t="s">
        <v>112</v>
      </c>
      <c r="B106" s="7">
        <v>380</v>
      </c>
      <c r="C106" s="4"/>
      <c r="D106" s="41"/>
      <c r="E106" s="4"/>
      <c r="F106" s="4"/>
      <c r="G106" s="4"/>
      <c r="H106" s="4"/>
      <c r="I106" s="4"/>
    </row>
    <row r="107" spans="1:9" ht="31.2">
      <c r="A107" s="4" t="s">
        <v>87</v>
      </c>
      <c r="B107" s="7">
        <v>381</v>
      </c>
      <c r="C107" s="4"/>
      <c r="D107" s="41"/>
      <c r="E107" s="4"/>
      <c r="F107" s="4"/>
      <c r="G107" s="4"/>
      <c r="H107" s="4"/>
      <c r="I107" s="4"/>
    </row>
    <row r="108" spans="1:9" ht="31.2">
      <c r="A108" s="4" t="s">
        <v>89</v>
      </c>
      <c r="B108" s="7">
        <v>390</v>
      </c>
      <c r="C108" s="25">
        <v>40</v>
      </c>
      <c r="D108" s="40">
        <v>84</v>
      </c>
      <c r="E108" s="4"/>
      <c r="F108" s="4"/>
      <c r="G108" s="4"/>
      <c r="H108" s="4"/>
      <c r="I108" s="4"/>
    </row>
    <row r="109" spans="1:9" ht="46.8">
      <c r="A109" s="4" t="s">
        <v>90</v>
      </c>
      <c r="B109" s="7">
        <v>391</v>
      </c>
      <c r="C109" s="4"/>
      <c r="D109" s="39"/>
      <c r="E109" s="4"/>
      <c r="F109" s="4"/>
      <c r="G109" s="4"/>
      <c r="H109" s="4"/>
      <c r="I109" s="4"/>
    </row>
    <row r="110" spans="1:9" ht="27" customHeight="1">
      <c r="A110" s="69" t="s">
        <v>91</v>
      </c>
      <c r="B110" s="70"/>
      <c r="C110" s="70"/>
      <c r="D110" s="70"/>
      <c r="E110" s="70"/>
      <c r="F110" s="70"/>
      <c r="G110" s="70"/>
      <c r="H110" s="70"/>
      <c r="I110" s="71"/>
    </row>
    <row r="111" spans="1:9">
      <c r="A111" s="72" t="s">
        <v>92</v>
      </c>
      <c r="B111" s="68">
        <v>400</v>
      </c>
      <c r="C111" s="66">
        <v>71</v>
      </c>
      <c r="D111" s="66">
        <v>68</v>
      </c>
      <c r="E111" s="66">
        <v>72</v>
      </c>
      <c r="F111" s="66">
        <v>72</v>
      </c>
      <c r="G111" s="66">
        <v>72</v>
      </c>
      <c r="H111" s="66">
        <v>72</v>
      </c>
      <c r="I111" s="66">
        <v>72</v>
      </c>
    </row>
    <row r="112" spans="1:9" ht="3.75" customHeight="1">
      <c r="A112" s="72"/>
      <c r="B112" s="68"/>
      <c r="C112" s="66"/>
      <c r="D112" s="66"/>
      <c r="E112" s="66"/>
      <c r="F112" s="66"/>
      <c r="G112" s="66"/>
      <c r="H112" s="66"/>
      <c r="I112" s="66"/>
    </row>
    <row r="113" spans="1:9" ht="15.75" customHeight="1">
      <c r="A113" s="4" t="s">
        <v>93</v>
      </c>
      <c r="B113" s="7">
        <v>410</v>
      </c>
      <c r="C113" s="25">
        <v>23083</v>
      </c>
      <c r="D113" s="40">
        <v>23671</v>
      </c>
      <c r="E113" s="40">
        <v>23671</v>
      </c>
      <c r="F113" s="40">
        <v>23671</v>
      </c>
      <c r="G113" s="40">
        <v>23671</v>
      </c>
      <c r="H113" s="40">
        <v>23671</v>
      </c>
      <c r="I113" s="40">
        <v>23671</v>
      </c>
    </row>
    <row r="114" spans="1:9">
      <c r="A114" s="72" t="s">
        <v>94</v>
      </c>
      <c r="B114" s="68">
        <v>420</v>
      </c>
      <c r="C114" s="68"/>
      <c r="D114" s="88"/>
      <c r="E114" s="72"/>
      <c r="F114" s="72"/>
      <c r="G114" s="72"/>
      <c r="H114" s="72"/>
      <c r="I114" s="72"/>
    </row>
    <row r="115" spans="1:9" ht="3.75" customHeight="1">
      <c r="A115" s="72"/>
      <c r="B115" s="68"/>
      <c r="C115" s="68"/>
      <c r="D115" s="88"/>
      <c r="E115" s="72"/>
      <c r="F115" s="72"/>
      <c r="G115" s="72"/>
      <c r="H115" s="72"/>
      <c r="I115" s="72"/>
    </row>
    <row r="116" spans="1:9" ht="48.75" customHeight="1">
      <c r="A116" s="4" t="s">
        <v>95</v>
      </c>
      <c r="B116" s="7">
        <v>430</v>
      </c>
      <c r="C116" s="20"/>
      <c r="D116" s="22"/>
      <c r="E116" s="4"/>
      <c r="F116" s="4"/>
      <c r="G116" s="4"/>
      <c r="H116" s="4"/>
      <c r="I116" s="4"/>
    </row>
    <row r="118" spans="1:9" ht="14.25" customHeight="1">
      <c r="A118" s="87" t="s">
        <v>119</v>
      </c>
      <c r="B118" s="87"/>
      <c r="C118" s="45"/>
      <c r="D118" s="14"/>
      <c r="E118" s="50" t="s">
        <v>120</v>
      </c>
      <c r="F118" s="58" t="s">
        <v>124</v>
      </c>
      <c r="G118" s="58"/>
      <c r="H118" s="58"/>
    </row>
    <row r="119" spans="1:9">
      <c r="B119" s="15"/>
      <c r="C119" s="51"/>
      <c r="D119" s="52" t="s">
        <v>98</v>
      </c>
      <c r="E119" s="59" t="s">
        <v>121</v>
      </c>
      <c r="F119" s="59"/>
      <c r="G119" s="59"/>
      <c r="H119" s="59"/>
    </row>
    <row r="120" spans="1:9" ht="15.6">
      <c r="F120" s="16" t="s">
        <v>125</v>
      </c>
      <c r="G120" s="17"/>
      <c r="H120" s="17"/>
    </row>
    <row r="121" spans="1:9" ht="11.25" customHeight="1">
      <c r="F121" s="17" t="s">
        <v>100</v>
      </c>
      <c r="G121" s="17"/>
      <c r="H121" s="17"/>
    </row>
    <row r="122" spans="1:9" ht="12" customHeight="1">
      <c r="F122" s="17" t="s">
        <v>101</v>
      </c>
      <c r="G122" s="17"/>
      <c r="H122" s="17"/>
    </row>
    <row r="123" spans="1:9">
      <c r="F123" s="18"/>
      <c r="G123" s="18" t="s">
        <v>123</v>
      </c>
      <c r="H123" s="18"/>
    </row>
    <row r="124" spans="1:9" ht="9.75" customHeight="1">
      <c r="F124" s="60"/>
      <c r="G124" s="60"/>
      <c r="H124" s="60"/>
    </row>
    <row r="125" spans="1:9" ht="10.5" customHeight="1">
      <c r="F125" s="61" t="s">
        <v>122</v>
      </c>
      <c r="G125" s="61"/>
      <c r="H125" s="61"/>
    </row>
    <row r="126" spans="1:9" ht="15.6">
      <c r="F126" s="16" t="s">
        <v>125</v>
      </c>
      <c r="G126" s="17"/>
      <c r="H126" s="17"/>
    </row>
    <row r="127" spans="1:9" ht="12" customHeight="1">
      <c r="F127" s="17" t="s">
        <v>126</v>
      </c>
      <c r="G127" s="17"/>
      <c r="H127" s="17"/>
    </row>
    <row r="128" spans="1:9" ht="14.25" customHeight="1">
      <c r="F128" s="17" t="s">
        <v>127</v>
      </c>
      <c r="G128" s="17"/>
      <c r="H128" s="17"/>
    </row>
    <row r="129" spans="6:8" ht="13.5" customHeight="1">
      <c r="F129" s="17" t="s">
        <v>102</v>
      </c>
      <c r="G129" s="17"/>
      <c r="H129" s="56"/>
    </row>
    <row r="130" spans="6:8" ht="15" customHeight="1">
      <c r="F130" s="53" t="s">
        <v>128</v>
      </c>
      <c r="G130" s="53"/>
      <c r="H130" s="49"/>
    </row>
    <row r="131" spans="6:8" ht="9" customHeight="1">
      <c r="F131" s="54"/>
      <c r="G131" s="54"/>
      <c r="H131" s="55"/>
    </row>
    <row r="132" spans="6:8" ht="10.5" customHeight="1">
      <c r="F132" s="57" t="s">
        <v>122</v>
      </c>
      <c r="G132" s="57"/>
      <c r="H132" s="57"/>
    </row>
  </sheetData>
  <mergeCells count="99">
    <mergeCell ref="D114:D115"/>
    <mergeCell ref="E114:E115"/>
    <mergeCell ref="A111:A112"/>
    <mergeCell ref="B111:B112"/>
    <mergeCell ref="C111:C112"/>
    <mergeCell ref="A100:A101"/>
    <mergeCell ref="A118:B118"/>
    <mergeCell ref="A110:I110"/>
    <mergeCell ref="I114:I115"/>
    <mergeCell ref="H114:H115"/>
    <mergeCell ref="G114:G115"/>
    <mergeCell ref="D111:D112"/>
    <mergeCell ref="E111:E112"/>
    <mergeCell ref="F111:F112"/>
    <mergeCell ref="F114:F115"/>
    <mergeCell ref="A114:A115"/>
    <mergeCell ref="B114:B115"/>
    <mergeCell ref="C114:C115"/>
    <mergeCell ref="A96:I96"/>
    <mergeCell ref="I100:I101"/>
    <mergeCell ref="H100:H101"/>
    <mergeCell ref="G100:G101"/>
    <mergeCell ref="C100:C101"/>
    <mergeCell ref="D100:D101"/>
    <mergeCell ref="I111:I112"/>
    <mergeCell ref="B100:B101"/>
    <mergeCell ref="E100:E101"/>
    <mergeCell ref="F100:F101"/>
    <mergeCell ref="G111:G112"/>
    <mergeCell ref="H111:H112"/>
    <mergeCell ref="A44:A45"/>
    <mergeCell ref="B44:B45"/>
    <mergeCell ref="F74:F76"/>
    <mergeCell ref="D74:D76"/>
    <mergeCell ref="D51:D53"/>
    <mergeCell ref="E51:E53"/>
    <mergeCell ref="B51:B53"/>
    <mergeCell ref="A74:A76"/>
    <mergeCell ref="B74:B76"/>
    <mergeCell ref="F1:I1"/>
    <mergeCell ref="F2:I2"/>
    <mergeCell ref="F3:I3"/>
    <mergeCell ref="A7:E7"/>
    <mergeCell ref="A5:C5"/>
    <mergeCell ref="F4:H4"/>
    <mergeCell ref="A1:C1"/>
    <mergeCell ref="A2:C2"/>
    <mergeCell ref="A3:C3"/>
    <mergeCell ref="H7:I7"/>
    <mergeCell ref="H8:I8"/>
    <mergeCell ref="F44:F45"/>
    <mergeCell ref="G44:G45"/>
    <mergeCell ref="H44:H45"/>
    <mergeCell ref="H9:I9"/>
    <mergeCell ref="H10:I10"/>
    <mergeCell ref="H11:I11"/>
    <mergeCell ref="H12:I12"/>
    <mergeCell ref="A10:F10"/>
    <mergeCell ref="A11:F11"/>
    <mergeCell ref="A17:E17"/>
    <mergeCell ref="A19:A20"/>
    <mergeCell ref="F19:I19"/>
    <mergeCell ref="C44:C45"/>
    <mergeCell ref="D44:D45"/>
    <mergeCell ref="E44:E45"/>
    <mergeCell ref="A90:A91"/>
    <mergeCell ref="B90:B91"/>
    <mergeCell ref="G51:G53"/>
    <mergeCell ref="I51:I53"/>
    <mergeCell ref="H51:H53"/>
    <mergeCell ref="I74:I76"/>
    <mergeCell ref="A68:I68"/>
    <mergeCell ref="F51:F53"/>
    <mergeCell ref="E74:E76"/>
    <mergeCell ref="A77:I77"/>
    <mergeCell ref="I90:I91"/>
    <mergeCell ref="C90:C91"/>
    <mergeCell ref="D90:D91"/>
    <mergeCell ref="A8:E8"/>
    <mergeCell ref="A9:E9"/>
    <mergeCell ref="A15:H15"/>
    <mergeCell ref="F90:F91"/>
    <mergeCell ref="G90:G91"/>
    <mergeCell ref="H90:H91"/>
    <mergeCell ref="A12:E12"/>
    <mergeCell ref="A13:E13"/>
    <mergeCell ref="C74:C76"/>
    <mergeCell ref="A51:A53"/>
    <mergeCell ref="C51:C53"/>
    <mergeCell ref="H74:H76"/>
    <mergeCell ref="E90:E91"/>
    <mergeCell ref="A22:I22"/>
    <mergeCell ref="I44:I45"/>
    <mergeCell ref="G74:G76"/>
    <mergeCell ref="F132:H132"/>
    <mergeCell ref="F118:H118"/>
    <mergeCell ref="E119:H119"/>
    <mergeCell ref="F124:H124"/>
    <mergeCell ref="F125:H125"/>
  </mergeCells>
  <phoneticPr fontId="0" type="noConversion"/>
  <printOptions horizontalCentered="1"/>
  <pageMargins left="0.70866141732283472" right="0.70866141732283472" top="0.98425196850393704" bottom="0.55118110236220474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фін план</vt:lpstr>
      <vt:lpstr>'фін план'!Область_печати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Lyuda Filozop</dc:creator>
  <cp:lastModifiedBy>Оргсектор Прилуцької міської ради</cp:lastModifiedBy>
  <cp:lastPrinted>2025-07-01T09:21:52Z</cp:lastPrinted>
  <dcterms:created xsi:type="dcterms:W3CDTF">2020-08-20T07:51:17Z</dcterms:created>
  <dcterms:modified xsi:type="dcterms:W3CDTF">2025-08-04T11:51:37Z</dcterms:modified>
</cp:coreProperties>
</file>